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0" windowWidth="12120" windowHeight="9120"/>
  </bookViews>
  <sheets>
    <sheet name="RESUMEN" sheetId="3" r:id="rId1"/>
    <sheet name="DIR(ACE970415QD0)" sheetId="4" r:id="rId2"/>
    <sheet name="DIR(ADC140112SY8)" sheetId="5" r:id="rId3"/>
    <sheet name="DIR(GME020209AY2)" sheetId="6" r:id="rId4"/>
    <sheet name="DIR(L&amp;P820426B48)" sheetId="7" r:id="rId5"/>
    <sheet name="DIR(STR910211DT2)" sheetId="8" r:id="rId6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>#REF!</definedName>
  </definedNames>
  <calcPr calcId="145621"/>
</workbook>
</file>

<file path=xl/calcChain.xml><?xml version="1.0" encoding="utf-8"?>
<calcChain xmlns="http://schemas.openxmlformats.org/spreadsheetml/2006/main">
  <c r="H16" i="3" l="1"/>
  <c r="G16" i="3"/>
  <c r="F16" i="3"/>
  <c r="E16" i="3"/>
  <c r="D16" i="3"/>
  <c r="C16" i="3"/>
  <c r="N15" i="8"/>
  <c r="M17" i="8"/>
  <c r="L17" i="8"/>
  <c r="K17" i="8"/>
  <c r="J17" i="8"/>
  <c r="I17" i="8"/>
  <c r="N17" i="8" s="1"/>
  <c r="H15" i="3"/>
  <c r="G15" i="3"/>
  <c r="F15" i="3"/>
  <c r="E15" i="3"/>
  <c r="D15" i="3"/>
  <c r="C15" i="3"/>
  <c r="N15" i="7"/>
  <c r="M17" i="7"/>
  <c r="L17" i="7"/>
  <c r="K17" i="7"/>
  <c r="J17" i="7"/>
  <c r="I17" i="7"/>
  <c r="H14" i="3"/>
  <c r="G14" i="3"/>
  <c r="F14" i="3"/>
  <c r="E14" i="3"/>
  <c r="D14" i="3"/>
  <c r="C14" i="3"/>
  <c r="N15" i="6"/>
  <c r="M17" i="6"/>
  <c r="L17" i="6"/>
  <c r="K17" i="6"/>
  <c r="J17" i="6"/>
  <c r="I17" i="6"/>
  <c r="N17" i="6" s="1"/>
  <c r="H13" i="3"/>
  <c r="G13" i="3"/>
  <c r="F13" i="3"/>
  <c r="E13" i="3"/>
  <c r="D13" i="3"/>
  <c r="C13" i="3"/>
  <c r="N15" i="5"/>
  <c r="M17" i="5"/>
  <c r="L17" i="5"/>
  <c r="K17" i="5"/>
  <c r="J17" i="5"/>
  <c r="I17" i="5"/>
  <c r="H12" i="3"/>
  <c r="G12" i="3"/>
  <c r="F12" i="3"/>
  <c r="E12" i="3"/>
  <c r="D12" i="3"/>
  <c r="C12" i="3"/>
  <c r="N15" i="4"/>
  <c r="M17" i="4"/>
  <c r="L17" i="4"/>
  <c r="K17" i="4"/>
  <c r="J17" i="4"/>
  <c r="I17" i="4"/>
  <c r="N17" i="4" s="1"/>
  <c r="H18" i="3"/>
  <c r="E18" i="3"/>
  <c r="G18" i="3"/>
  <c r="D18" i="3"/>
  <c r="F18" i="3"/>
  <c r="N17" i="7" l="1"/>
  <c r="N17" i="5"/>
</calcChain>
</file>

<file path=xl/sharedStrings.xml><?xml version="1.0" encoding="utf-8"?>
<sst xmlns="http://schemas.openxmlformats.org/spreadsheetml/2006/main" count="228" uniqueCount="73">
  <si>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</si>
  <si>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</si>
  <si>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</si>
  <si>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</si>
  <si>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</si>
  <si>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</si>
  <si>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</si>
  <si>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</si>
  <si>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</si>
  <si>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</si>
  <si>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</si>
  <si>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</si>
  <si>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</si>
  <si>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</si>
  <si>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</si>
  <si>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</si>
  <si>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</si>
  <si>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</si>
  <si>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</si>
  <si>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</si>
  <si>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</si>
  <si>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</si>
  <si>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</si>
  <si>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</si>
  <si>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</si>
  <si>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</si>
  <si>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</si>
  <si>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</si>
  <si>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</si>
  <si>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</si>
  <si>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</si>
  <si>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</si>
  <si>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</si>
  <si>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01/07/2015 - 31/07/2015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</si>
  <si>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</si>
  <si>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</si>
  <si>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</si>
  <si>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</si>
  <si>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</si>
  <si>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</si>
  <si>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</si>
  <si>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20/07/2015</t>
  </si>
  <si>
    <t xml:space="preserve">DP              </t>
  </si>
  <si>
    <t xml:space="preserve">                        </t>
  </si>
  <si>
    <t>PAGO FACTURA F 992_x000D_
 V/PAGO DOC. NO. F992</t>
  </si>
  <si>
    <t xml:space="preserve"> </t>
  </si>
  <si>
    <t>28/07/2015</t>
  </si>
  <si>
    <t>01/07/2015 - 31/07/2015</t>
  </si>
  <si>
    <t>[ADC140112SY8]  ANGELES DESCHAMPS CONTROL Y LOGISTICA SC</t>
  </si>
  <si>
    <t>ANGELES DESCHAMPS CONTROL Y LOGISTICA SC</t>
  </si>
  <si>
    <t xml:space="preserve">Tel.  9626980739                                                                          </t>
  </si>
  <si>
    <t>ADC140112SY8</t>
  </si>
  <si>
    <t>29/07/2015</t>
  </si>
  <si>
    <t>pago factura 1017_x000D_
 V/PAGO DOC. NO. F1017</t>
  </si>
  <si>
    <t>28/08/2015</t>
  </si>
  <si>
    <t>[GME020209AY2]  GRANOTEC MEXICO SA DE CV</t>
  </si>
  <si>
    <t>GRANOTEC MEXICO SA DE CV</t>
  </si>
  <si>
    <t>GME020209AY2</t>
  </si>
  <si>
    <t>06/07/2015</t>
  </si>
  <si>
    <t>PAGO FACTURA F 900 OS 785_x000D_
 V/PAGO DOC. NO. F900</t>
  </si>
  <si>
    <t>05/08/2015</t>
  </si>
  <si>
    <t>[L&amp;P820426B48]  Legget &amp; Platt Residencial S.A. de C.V.</t>
  </si>
  <si>
    <t>Legget &amp; Platt Residencial S.A. de C.V.</t>
  </si>
  <si>
    <t>L&amp;P820426B48</t>
  </si>
  <si>
    <t>17/07/2015</t>
  </si>
  <si>
    <t>PAGO LEGGETT V/PAGO DOC. NO. F985</t>
  </si>
  <si>
    <t>01/08/2015</t>
  </si>
  <si>
    <t>[STR910211DT2]  SUMINISTRO TRANSAMERICANO DE REFACCIONES, S.A. DE C.V.</t>
  </si>
  <si>
    <t>SUMINISTRO TRANSAMERICANO DE REFACCIONES, S.A. DE C.V.</t>
  </si>
  <si>
    <t>STR910211DT2</t>
  </si>
  <si>
    <t>23/07/2015</t>
  </si>
  <si>
    <t>PAGO FACTURA 989,990 V/PAGO DOC. NO. F990, F989</t>
  </si>
  <si>
    <t>22/08/2015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</si>
</sst>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8" formatCode="dd/mm/yyyy;@"/>
    <numFmt numFmtId="190" formatCode="[$-100A]d&quot; de &quot;mmmm&quot; de &quot;yyyy;@"/>
    <numFmt numFmtId="197" formatCode="0.00000"/>
    <numFmt numFmtId="198" formatCode="0_);\(0\)"/>
  </numFmts>
  <fonts count="17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88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97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98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90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88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distributed"/>
    </xf>
    <xf numFmtId="0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0" fillId="0" borderId="7" xfId="0" applyBorder="1" applyAlignment="1">
      <alignment horizontal="center" vertical="distributed"/>
    </xf>
    <xf numFmtId="0" fontId="0" fillId="0" borderId="1" xfId="0" applyBorder="1"/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7"/>
  <sheetViews>
    <sheetView showGridLines="0" tabSelected="1" workbookViewId="0">
      <pane ySplit="10" topLeftCell="A11" activePane="bottomLeft" state="frozen"/>
      <selection pane="bottomLeft" activeCell="A7" sqref="A7:H7"/>
    </sheetView>
  </sheetViews>
  <sheetFormatPr baseColWidth="10" defaultRowHeight="12.75"/>
  <cols>
    <col min="1" max="1" width="3.7109375" customWidth="1"/>
    <col min="2" max="2" width="13.7109375" customWidth="1"/>
    <col min="3" max="3" width="40.7109375" customWidth="1"/>
    <col min="4" max="7" width="15.7109375" customWidth="1"/>
    <col min="8" max="8" width="20.85546875" customWidth="1"/>
    <col min="13" max="13" width="0" hidden="1" customWidth="1"/>
  </cols>
  <sheetData>
    <row r="1" spans="1:8" ht="6" customHeight="1"/>
    <row r="2" spans="1:8" ht="7.5" customHeight="1">
      <c r="A2" s="32"/>
      <c r="B2" s="32"/>
      <c r="C2" s="32"/>
      <c r="D2" s="32"/>
      <c r="E2" s="32"/>
      <c r="F2" s="32"/>
      <c r="G2" s="32"/>
      <c r="H2" s="32"/>
    </row>
    <row r="3" spans="1:8" ht="18.75" customHeight="1">
      <c r="A3" s="52" t="s">
        <v>31</v>
      </c>
      <c r="B3" s="52"/>
      <c r="C3" s="52"/>
      <c r="D3" s="52"/>
      <c r="E3" s="52"/>
      <c r="F3" s="52"/>
      <c r="G3" s="52"/>
      <c r="H3" s="52"/>
    </row>
    <row r="4" spans="1:8" s="40" customFormat="1" ht="11.25" customHeight="1">
      <c r="A4" s="56" t="s">
        <v>34</v>
      </c>
      <c r="B4" s="56"/>
      <c r="C4" s="56"/>
      <c r="D4" s="56"/>
      <c r="E4" s="56"/>
      <c r="F4" s="56"/>
      <c r="G4" s="41" t="s">
        <v>15</v>
      </c>
      <c r="H4" s="73">
        <v>0.54177083333333331</v>
      </c>
    </row>
    <row r="5" spans="1:8" ht="15" customHeight="1">
      <c r="A5" s="54"/>
      <c r="B5" s="54"/>
      <c r="C5" s="55"/>
      <c r="D5" s="55"/>
      <c r="E5" s="55"/>
      <c r="F5" s="55"/>
      <c r="G5" s="33" t="s">
        <v>16</v>
      </c>
      <c r="H5" s="42">
        <v>42238</v>
      </c>
    </row>
    <row r="6" spans="1:8" ht="15" customHeight="1">
      <c r="A6" s="49" t="s">
        <v>19</v>
      </c>
      <c r="B6" s="49"/>
      <c r="C6" s="49"/>
      <c r="D6" s="49"/>
      <c r="E6" s="49"/>
      <c r="F6" s="49"/>
      <c r="G6" s="49"/>
      <c r="H6" s="49"/>
    </row>
    <row r="7" spans="1:8" ht="15" customHeight="1">
      <c r="A7" s="49" t="s">
        <v>47</v>
      </c>
      <c r="B7" s="49"/>
      <c r="C7" s="49"/>
      <c r="D7" s="49"/>
      <c r="E7" s="49"/>
      <c r="F7" s="49"/>
      <c r="G7" s="49"/>
      <c r="H7" s="49"/>
    </row>
    <row r="8" spans="1:8">
      <c r="A8" s="1"/>
      <c r="B8" s="1"/>
      <c r="C8" s="1"/>
      <c r="D8" s="1"/>
      <c r="E8" s="1"/>
      <c r="F8" s="1"/>
      <c r="G8" s="1"/>
      <c r="H8" s="1"/>
    </row>
    <row r="9" spans="1:8" ht="12" customHeight="1">
      <c r="A9" s="51" t="s">
        <v>2</v>
      </c>
      <c r="B9" s="53" t="s">
        <v>5</v>
      </c>
      <c r="C9" s="53" t="s">
        <v>4</v>
      </c>
      <c r="D9" s="50" t="s">
        <v>20</v>
      </c>
      <c r="E9" s="50"/>
      <c r="F9" s="50" t="s">
        <v>23</v>
      </c>
      <c r="G9" s="50"/>
      <c r="H9" s="51" t="s">
        <v>28</v>
      </c>
    </row>
    <row r="10" spans="1:8" ht="12" customHeight="1">
      <c r="A10" s="51"/>
      <c r="B10" s="53"/>
      <c r="C10" s="53"/>
      <c r="D10" s="23" t="s">
        <v>21</v>
      </c>
      <c r="E10" s="23" t="s">
        <v>22</v>
      </c>
      <c r="F10" s="23" t="s">
        <v>21</v>
      </c>
      <c r="G10" s="23" t="s">
        <v>22</v>
      </c>
      <c r="H10" s="51" t="s">
        <v>21</v>
      </c>
    </row>
    <row r="11" spans="1:8" s="4" customFormat="1" ht="12.95" customHeight="1">
      <c r="A11" s="3"/>
      <c r="B11" s="6"/>
      <c r="C11" s="7"/>
      <c r="D11" s="5"/>
      <c r="E11" s="5"/>
      <c r="F11" s="5"/>
      <c r="G11" s="5"/>
      <c r="H11" s="5"/>
    </row>
    <row r="12" spans="1:8" s="4" customFormat="1" ht="12.95" customHeight="1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20303.84</v>
      </c>
      <c r="G12" s="5">
        <f>'DIR(ACE970415QD0)'!L17</f>
        <v>0</v>
      </c>
      <c r="H12" s="5">
        <f>'DIR(ACE970415QD0)'!N17</f>
        <v>-20303.84</v>
      </c>
    </row>
    <row r="13" spans="1:8" s="4" customFormat="1" ht="12.95" customHeight="1">
      <c r="A13" s="3">
        <v>2</v>
      </c>
      <c r="B13" s="6" t="s">
        <v>51</v>
      </c>
      <c r="C13" s="7" t="str">
        <f>'DIR(ADC140112SY8)'!C4</f>
        <v>ANGELES DESCHAMPS CONTROL Y LOGISTICA SC</v>
      </c>
      <c r="D13" s="5">
        <f>'DIR(ADC140112SY8)'!I17</f>
        <v>0</v>
      </c>
      <c r="E13" s="5">
        <f>'DIR(ADC140112SY8)'!J17</f>
        <v>0</v>
      </c>
      <c r="F13" s="5">
        <f>'DIR(ADC140112SY8)'!K17</f>
        <v>2601</v>
      </c>
      <c r="G13" s="5">
        <f>'DIR(ADC140112SY8)'!L17</f>
        <v>0</v>
      </c>
      <c r="H13" s="5">
        <f>'DIR(ADC140112SY8)'!N17</f>
        <v>-2601</v>
      </c>
    </row>
    <row r="14" spans="1:8" s="4" customFormat="1" ht="12.95" customHeight="1">
      <c r="A14" s="3">
        <v>3</v>
      </c>
      <c r="B14" s="6" t="s">
        <v>57</v>
      </c>
      <c r="C14" s="7" t="str">
        <f>'DIR(GME020209AY2)'!C4</f>
        <v>GRANOTEC MEXICO SA DE CV</v>
      </c>
      <c r="D14" s="5">
        <f>'DIR(GME020209AY2)'!I17</f>
        <v>0</v>
      </c>
      <c r="E14" s="5">
        <f>'DIR(GME020209AY2)'!J17</f>
        <v>0</v>
      </c>
      <c r="F14" s="5">
        <f>'DIR(GME020209AY2)'!K17</f>
        <v>14436.46</v>
      </c>
      <c r="G14" s="5">
        <f>'DIR(GME020209AY2)'!L17</f>
        <v>0</v>
      </c>
      <c r="H14" s="5">
        <f>'DIR(GME020209AY2)'!N17</f>
        <v>-14436.46</v>
      </c>
    </row>
    <row r="15" spans="1:8" s="4" customFormat="1" ht="12.95" customHeight="1">
      <c r="A15" s="3">
        <v>4</v>
      </c>
      <c r="B15" s="6" t="s">
        <v>63</v>
      </c>
      <c r="C15" s="7" t="str">
        <f>'DIR(L&amp;P820426B48)'!C4</f>
        <v>Legget &amp; Platt Residencial S.A. de C.V.</v>
      </c>
      <c r="D15" s="5">
        <f>'DIR(L&amp;P820426B48)'!I17</f>
        <v>0</v>
      </c>
      <c r="E15" s="5">
        <f>'DIR(L&amp;P820426B48)'!J17</f>
        <v>0</v>
      </c>
      <c r="F15" s="5">
        <f>'DIR(L&amp;P820426B48)'!K17</f>
        <v>12603.9</v>
      </c>
      <c r="G15" s="5">
        <f>'DIR(L&amp;P820426B48)'!L17</f>
        <v>0</v>
      </c>
      <c r="H15" s="5">
        <f>'DIR(L&amp;P820426B48)'!N17</f>
        <v>-12603.9</v>
      </c>
    </row>
    <row r="16" spans="1:8" s="4" customFormat="1" ht="12.95" customHeight="1">
      <c r="A16" s="3">
        <v>5</v>
      </c>
      <c r="B16" s="6" t="s">
        <v>69</v>
      </c>
      <c r="C16" s="7" t="str">
        <f>'DIR(STR910211DT2)'!C4</f>
        <v>SUMINISTRO TRANSAMERICANO DE REFACCIONES, S.A. DE C.V.</v>
      </c>
      <c r="D16" s="5">
        <f>'DIR(STR910211DT2)'!I17</f>
        <v>0</v>
      </c>
      <c r="E16" s="5">
        <f>'DIR(STR910211DT2)'!J17</f>
        <v>0</v>
      </c>
      <c r="F16" s="5">
        <f>'DIR(STR910211DT2)'!K17</f>
        <v>4579.2299999999996</v>
      </c>
      <c r="G16" s="5">
        <f>'DIR(STR910211DT2)'!L17</f>
        <v>0</v>
      </c>
      <c r="H16" s="5">
        <f>'DIR(STR910211DT2)'!N17</f>
        <v>-4579.2299999999996</v>
      </c>
    </row>
    <row r="17" spans="1:8" s="4" customFormat="1" ht="12.95" customHeight="1">
      <c r="A17" s="3"/>
      <c r="B17" s="6"/>
      <c r="C17" s="6"/>
      <c r="D17" s="5"/>
      <c r="E17" s="5"/>
      <c r="F17" s="5"/>
      <c r="G17" s="5"/>
      <c r="H17" s="5"/>
    </row>
    <row r="18" spans="1:8" ht="15" customHeight="1">
      <c r="A18" s="47" t="s">
        <v>3</v>
      </c>
      <c r="B18" s="47"/>
      <c r="C18" s="48"/>
      <c r="D18" s="30">
        <f>SUBTOTAL(9,D11:D17)</f>
        <v>0</v>
      </c>
      <c r="E18" s="30">
        <f>SUBTOTAL(9,E11:E17)</f>
        <v>0</v>
      </c>
      <c r="F18" s="30">
        <f>SUBTOTAL(9,F11:F17)</f>
        <v>54524.430000000008</v>
      </c>
      <c r="G18" s="30">
        <f>SUBTOTAL(9,G11:G17)</f>
        <v>0</v>
      </c>
      <c r="H18" s="30">
        <f>SUBTOTAL(9,H11:H17)</f>
        <v>-54524.430000000008</v>
      </c>
    </row>
    <row r="19" spans="1:8" ht="15" customHeight="1"/>
    <row r="20" spans="1:8" ht="15" customHeight="1">
      <c r="A20" s="2"/>
      <c r="B20" s="2"/>
      <c r="C20" s="2"/>
      <c r="D20" s="2"/>
      <c r="E20" s="2"/>
      <c r="F20" s="2"/>
      <c r="G20" s="2"/>
      <c r="H20" s="2"/>
    </row>
    <row r="21" spans="1:8" ht="15" customHeight="1">
      <c r="A21" s="2"/>
      <c r="B21" s="2"/>
      <c r="C21" s="2"/>
      <c r="D21" s="2"/>
      <c r="E21" s="2"/>
      <c r="F21" s="2"/>
      <c r="G21" s="2"/>
      <c r="H21" s="2"/>
    </row>
    <row r="22" spans="1:8" ht="15" customHeight="1">
      <c r="A22" s="2"/>
      <c r="B22" s="2"/>
      <c r="C22" s="2"/>
      <c r="D22" s="2"/>
      <c r="E22" s="2"/>
      <c r="F22" s="2"/>
      <c r="G22" s="2"/>
      <c r="H22" s="2"/>
    </row>
    <row r="23" spans="1:8" ht="15" customHeight="1">
      <c r="A23" s="2"/>
      <c r="B23" s="2"/>
      <c r="C23" s="2"/>
      <c r="D23" s="2"/>
      <c r="E23" s="2"/>
      <c r="F23" s="2"/>
      <c r="G23" s="2"/>
      <c r="H23" s="2"/>
    </row>
    <row r="24" spans="1:8" ht="15" customHeight="1">
      <c r="A24" s="2"/>
      <c r="B24" s="2"/>
      <c r="C24" s="2"/>
      <c r="D24" s="2"/>
      <c r="E24" s="2"/>
      <c r="F24" s="2"/>
      <c r="G24" s="2"/>
      <c r="H24" s="2"/>
    </row>
    <row r="25" spans="1:8" ht="15" customHeight="1">
      <c r="A25" s="2"/>
      <c r="B25" s="2"/>
      <c r="C25" s="2"/>
      <c r="D25" s="2"/>
      <c r="E25" s="2"/>
      <c r="F25" s="2"/>
      <c r="G25" s="2"/>
      <c r="H25" s="2"/>
    </row>
    <row r="26" spans="1:8" ht="15" customHeight="1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13">
    <mergeCell ref="C5:F5"/>
    <mergeCell ref="A4:F4"/>
    <mergeCell ref="A7:H7"/>
    <mergeCell ref="A18:C18"/>
    <mergeCell ref="A6:H6"/>
    <mergeCell ref="F9:G9"/>
    <mergeCell ref="H9:H10"/>
    <mergeCell ref="A3:H3"/>
    <mergeCell ref="C9:C10"/>
    <mergeCell ref="D9:E9"/>
    <mergeCell ref="A5:B5"/>
    <mergeCell ref="A9:A10"/>
    <mergeCell ref="B9:B10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>
      <c r="A3" s="59" t="s">
        <v>17</v>
      </c>
      <c r="B3" s="59"/>
      <c r="C3" s="59" t="s">
        <v>35</v>
      </c>
      <c r="D3" s="59"/>
      <c r="E3" s="59"/>
      <c r="F3" s="59"/>
      <c r="G3" s="59"/>
      <c r="H3" s="59"/>
      <c r="I3" s="21" t="s">
        <v>10</v>
      </c>
      <c r="J3" s="38" t="s">
        <v>40</v>
      </c>
      <c r="K3" s="16"/>
      <c r="L3" s="17"/>
      <c r="M3" s="62"/>
      <c r="N3" s="62"/>
      <c r="O3" s="62"/>
      <c r="P3" s="62"/>
      <c r="Q3" s="1"/>
    </row>
    <row r="4" spans="1:17" ht="15">
      <c r="A4" s="59" t="s">
        <v>18</v>
      </c>
      <c r="B4" s="59"/>
      <c r="C4" s="59" t="s">
        <v>36</v>
      </c>
      <c r="D4" s="59"/>
      <c r="E4" s="59"/>
      <c r="F4" s="59"/>
      <c r="G4" s="59"/>
      <c r="H4" s="59"/>
      <c r="I4" s="21" t="s">
        <v>11</v>
      </c>
      <c r="J4" s="21">
        <v>8</v>
      </c>
      <c r="K4" s="16"/>
      <c r="L4" s="17"/>
      <c r="M4" s="62"/>
      <c r="N4" s="62"/>
      <c r="O4" s="62"/>
      <c r="P4" s="62"/>
      <c r="Q4" s="1"/>
    </row>
    <row r="5" spans="1:17" ht="15">
      <c r="A5" s="59" t="s">
        <v>37</v>
      </c>
      <c r="B5" s="59"/>
      <c r="C5" s="59"/>
      <c r="D5" s="59"/>
      <c r="E5" s="59"/>
      <c r="F5" s="59"/>
      <c r="G5" s="15"/>
      <c r="H5" s="15"/>
      <c r="I5" s="21" t="s">
        <v>12</v>
      </c>
      <c r="J5" s="21">
        <v>0</v>
      </c>
      <c r="K5" s="16"/>
      <c r="L5" s="19"/>
      <c r="M5" s="63"/>
      <c r="N5" s="63"/>
      <c r="O5" s="63"/>
      <c r="P5" s="63"/>
      <c r="Q5" s="1"/>
    </row>
    <row r="6" spans="1:17" ht="15">
      <c r="A6" s="59" t="s">
        <v>38</v>
      </c>
      <c r="B6" s="59"/>
      <c r="C6" s="59"/>
      <c r="D6" s="59"/>
      <c r="E6" s="59"/>
      <c r="F6" s="59"/>
      <c r="G6" s="59"/>
      <c r="H6" s="18"/>
      <c r="I6" s="21" t="s">
        <v>13</v>
      </c>
      <c r="J6" s="38" t="s">
        <v>39</v>
      </c>
      <c r="K6" s="16"/>
      <c r="L6" s="21"/>
      <c r="M6" s="62"/>
      <c r="N6" s="62"/>
      <c r="O6" s="62"/>
      <c r="P6" s="62"/>
      <c r="Q6" s="1"/>
    </row>
    <row r="7" spans="1:17" ht="15">
      <c r="A7" s="24"/>
      <c r="B7" s="25"/>
      <c r="C7" s="68"/>
      <c r="D7" s="68"/>
      <c r="E7" s="68"/>
      <c r="F7" s="68"/>
      <c r="G7" s="68"/>
      <c r="H7" s="26"/>
      <c r="I7" s="27"/>
      <c r="J7" s="31"/>
      <c r="K7" s="71">
        <v>42238</v>
      </c>
      <c r="L7" s="72">
        <v>0.54177083333333331</v>
      </c>
      <c r="M7" s="31"/>
      <c r="N7" s="31"/>
      <c r="O7" s="31"/>
      <c r="P7" s="31"/>
      <c r="Q7" s="1"/>
    </row>
    <row r="8" spans="1:17" ht="15">
      <c r="A8" s="1"/>
      <c r="B8" s="14"/>
      <c r="C8" s="59"/>
      <c r="D8" s="59"/>
      <c r="E8" s="59"/>
      <c r="F8" s="59"/>
      <c r="G8" s="59"/>
      <c r="H8" s="20"/>
      <c r="I8" s="22"/>
      <c r="J8" s="22"/>
      <c r="K8" s="22"/>
      <c r="L8" s="67"/>
      <c r="M8" s="67"/>
      <c r="N8" s="67"/>
      <c r="O8" s="67"/>
      <c r="P8" s="67"/>
      <c r="Q8" s="1"/>
    </row>
    <row r="9" spans="1:17" ht="20.25">
      <c r="A9" s="64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"/>
    </row>
    <row r="10" spans="1:17" ht="15">
      <c r="A10" s="58" t="s">
        <v>33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1"/>
    </row>
    <row r="12" spans="1:17" ht="12" customHeight="1">
      <c r="A12" s="51" t="s">
        <v>2</v>
      </c>
      <c r="B12" s="60" t="s">
        <v>0</v>
      </c>
      <c r="C12" s="53" t="s">
        <v>7</v>
      </c>
      <c r="D12" s="53" t="s">
        <v>9</v>
      </c>
      <c r="E12" s="61" t="s">
        <v>8</v>
      </c>
      <c r="F12" s="53" t="s">
        <v>1</v>
      </c>
      <c r="G12" s="66" t="s">
        <v>26</v>
      </c>
      <c r="H12" s="66" t="s">
        <v>30</v>
      </c>
      <c r="I12" s="57" t="s">
        <v>20</v>
      </c>
      <c r="J12" s="57"/>
      <c r="K12" s="50" t="s">
        <v>23</v>
      </c>
      <c r="L12" s="50"/>
      <c r="M12" s="66" t="s">
        <v>29</v>
      </c>
      <c r="N12" s="66" t="s">
        <v>27</v>
      </c>
      <c r="O12" s="36" t="s">
        <v>24</v>
      </c>
      <c r="P12" s="69" t="s">
        <v>6</v>
      </c>
    </row>
    <row r="13" spans="1:17" ht="14.25" customHeight="1">
      <c r="A13" s="51"/>
      <c r="B13" s="60"/>
      <c r="C13" s="53"/>
      <c r="D13" s="53"/>
      <c r="E13" s="61"/>
      <c r="F13" s="53"/>
      <c r="G13" s="70"/>
      <c r="H13" s="66"/>
      <c r="I13" s="23" t="s">
        <v>21</v>
      </c>
      <c r="J13" s="37" t="s">
        <v>22</v>
      </c>
      <c r="K13" s="23" t="s">
        <v>21</v>
      </c>
      <c r="L13" s="37" t="s">
        <v>22</v>
      </c>
      <c r="M13" s="66"/>
      <c r="N13" s="70"/>
      <c r="O13" s="35" t="s">
        <v>25</v>
      </c>
      <c r="P13" s="69"/>
    </row>
    <row r="14" spans="1:17" s="4" customFormat="1" ht="12.95" customHeight="1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>
      <c r="A15" s="3">
        <v>1</v>
      </c>
      <c r="B15" s="43" t="s">
        <v>41</v>
      </c>
      <c r="C15" s="8" t="s">
        <v>42</v>
      </c>
      <c r="D15" s="34" t="s">
        <v>43</v>
      </c>
      <c r="E15" s="12">
        <v>93071</v>
      </c>
      <c r="F15" s="74" t="s">
        <v>44</v>
      </c>
      <c r="G15" s="10" t="s">
        <v>45</v>
      </c>
      <c r="H15" s="13">
        <v>15.747</v>
      </c>
      <c r="I15" s="11"/>
      <c r="J15" s="11"/>
      <c r="K15" s="11">
        <v>20303.84</v>
      </c>
      <c r="L15" s="11">
        <v>0</v>
      </c>
      <c r="M15" s="11">
        <v>0</v>
      </c>
      <c r="N15" s="11">
        <f>(N14)+(I15)-(K15)+(M15)</f>
        <v>-20303.84</v>
      </c>
      <c r="O15" s="39">
        <v>33</v>
      </c>
      <c r="P15" s="43" t="s">
        <v>46</v>
      </c>
    </row>
    <row r="16" spans="1:17" s="4" customFormat="1" ht="12.95" customHeight="1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>
      <c r="A17" s="29"/>
      <c r="B17" s="44"/>
      <c r="C17" s="29"/>
      <c r="D17" s="29"/>
      <c r="E17" s="29"/>
      <c r="F17" s="29"/>
      <c r="G17" s="47" t="s">
        <v>14</v>
      </c>
      <c r="H17" s="48"/>
      <c r="I17" s="28">
        <f>SUBTOTAL(9,I14:I16)</f>
        <v>0</v>
      </c>
      <c r="J17" s="28">
        <f>SUBTOTAL(9,J14:J16)</f>
        <v>0</v>
      </c>
      <c r="K17" s="28">
        <f>SUBTOTAL(9,K14:K16)</f>
        <v>20303.84</v>
      </c>
      <c r="L17" s="28">
        <f>SUBTOTAL(9,L14:L16)</f>
        <v>0</v>
      </c>
      <c r="M17" s="28">
        <f>SUBTOTAL(9,M14:M16)</f>
        <v>0</v>
      </c>
      <c r="N17" s="28">
        <f>+N14+I17-K17+M17</f>
        <v>-20303.84</v>
      </c>
      <c r="O17" s="28"/>
      <c r="P17" s="45"/>
    </row>
    <row r="18" spans="1:16">
      <c r="P18" s="46"/>
    </row>
    <row r="19" spans="1:16" s="1" customFormat="1">
      <c r="A19" s="2"/>
      <c r="B19" s="2"/>
      <c r="C19" s="2"/>
      <c r="D19" s="2"/>
      <c r="E19" s="2"/>
      <c r="F19" s="2"/>
      <c r="G19" s="2"/>
      <c r="H19" s="2"/>
    </row>
    <row r="20" spans="1:16" s="1" customFormat="1"/>
    <row r="21" spans="1:16" s="1" customFormat="1"/>
    <row r="22" spans="1:16" s="1" customFormat="1"/>
    <row r="23" spans="1:16" s="1" customFormat="1"/>
    <row r="24" spans="1:16" s="1" customFormat="1"/>
    <row r="25" spans="1:16" s="1" customFormat="1"/>
  </sheetData>
  <mergeCells count="30">
    <mergeCell ref="I12:J12"/>
    <mergeCell ref="K12:L12"/>
    <mergeCell ref="M12:M13"/>
    <mergeCell ref="N12:N13"/>
    <mergeCell ref="P12:P13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A5:F5"/>
    <mergeCell ref="M5:P5"/>
    <mergeCell ref="A6:G6"/>
    <mergeCell ref="M6:P6"/>
    <mergeCell ref="C7:G7"/>
    <mergeCell ref="C8:G8"/>
    <mergeCell ref="L8:P8"/>
    <mergeCell ref="A2:P2"/>
    <mergeCell ref="A3:B3"/>
    <mergeCell ref="C3:H3"/>
    <mergeCell ref="M3:P3"/>
    <mergeCell ref="A4:B4"/>
    <mergeCell ref="C4:H4"/>
    <mergeCell ref="M4:P4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>
      <c r="A3" s="59" t="s">
        <v>17</v>
      </c>
      <c r="B3" s="59"/>
      <c r="C3" s="59" t="s">
        <v>48</v>
      </c>
      <c r="D3" s="59"/>
      <c r="E3" s="59"/>
      <c r="F3" s="59"/>
      <c r="G3" s="59"/>
      <c r="H3" s="59"/>
      <c r="I3" s="21" t="s">
        <v>10</v>
      </c>
      <c r="J3" s="38" t="s">
        <v>51</v>
      </c>
      <c r="K3" s="16"/>
      <c r="L3" s="17"/>
      <c r="M3" s="62"/>
      <c r="N3" s="62"/>
      <c r="O3" s="62"/>
      <c r="P3" s="62"/>
      <c r="Q3" s="1"/>
    </row>
    <row r="4" spans="1:17" ht="15">
      <c r="A4" s="59" t="s">
        <v>18</v>
      </c>
      <c r="B4" s="59"/>
      <c r="C4" s="59" t="s">
        <v>49</v>
      </c>
      <c r="D4" s="59"/>
      <c r="E4" s="59"/>
      <c r="F4" s="59"/>
      <c r="G4" s="59"/>
      <c r="H4" s="59"/>
      <c r="I4" s="21" t="s">
        <v>11</v>
      </c>
      <c r="J4" s="21">
        <v>30</v>
      </c>
      <c r="K4" s="16"/>
      <c r="L4" s="17"/>
      <c r="M4" s="62"/>
      <c r="N4" s="62"/>
      <c r="O4" s="62"/>
      <c r="P4" s="62"/>
      <c r="Q4" s="1"/>
    </row>
    <row r="5" spans="1:17" ht="15">
      <c r="A5" s="59" t="s">
        <v>50</v>
      </c>
      <c r="B5" s="59"/>
      <c r="C5" s="59"/>
      <c r="D5" s="59"/>
      <c r="E5" s="59"/>
      <c r="F5" s="59"/>
      <c r="G5" s="15"/>
      <c r="H5" s="15"/>
      <c r="I5" s="21" t="s">
        <v>12</v>
      </c>
      <c r="J5" s="21">
        <v>0</v>
      </c>
      <c r="K5" s="16"/>
      <c r="L5" s="19"/>
      <c r="M5" s="63"/>
      <c r="N5" s="63"/>
      <c r="O5" s="63"/>
      <c r="P5" s="63"/>
      <c r="Q5" s="1"/>
    </row>
    <row r="6" spans="1:17" ht="15">
      <c r="A6" s="59" t="s">
        <v>38</v>
      </c>
      <c r="B6" s="59"/>
      <c r="C6" s="59"/>
      <c r="D6" s="59"/>
      <c r="E6" s="59"/>
      <c r="F6" s="59"/>
      <c r="G6" s="59"/>
      <c r="H6" s="18"/>
      <c r="I6" s="21" t="s">
        <v>13</v>
      </c>
      <c r="J6" s="38" t="s">
        <v>39</v>
      </c>
      <c r="K6" s="16"/>
      <c r="L6" s="21"/>
      <c r="M6" s="62"/>
      <c r="N6" s="62"/>
      <c r="O6" s="62"/>
      <c r="P6" s="62"/>
      <c r="Q6" s="1"/>
    </row>
    <row r="7" spans="1:17" ht="15">
      <c r="A7" s="24"/>
      <c r="B7" s="25"/>
      <c r="C7" s="68"/>
      <c r="D7" s="68"/>
      <c r="E7" s="68"/>
      <c r="F7" s="68"/>
      <c r="G7" s="68"/>
      <c r="H7" s="26"/>
      <c r="I7" s="27"/>
      <c r="J7" s="31"/>
      <c r="K7" s="71">
        <v>42238</v>
      </c>
      <c r="L7" s="72">
        <v>0.54177083333333331</v>
      </c>
      <c r="M7" s="31"/>
      <c r="N7" s="31"/>
      <c r="O7" s="31"/>
      <c r="P7" s="31"/>
      <c r="Q7" s="1"/>
    </row>
    <row r="8" spans="1:17" ht="15">
      <c r="A8" s="1"/>
      <c r="B8" s="14"/>
      <c r="C8" s="59"/>
      <c r="D8" s="59"/>
      <c r="E8" s="59"/>
      <c r="F8" s="59"/>
      <c r="G8" s="59"/>
      <c r="H8" s="20"/>
      <c r="I8" s="22"/>
      <c r="J8" s="22"/>
      <c r="K8" s="22"/>
      <c r="L8" s="67"/>
      <c r="M8" s="67"/>
      <c r="N8" s="67"/>
      <c r="O8" s="67"/>
      <c r="P8" s="67"/>
      <c r="Q8" s="1"/>
    </row>
    <row r="9" spans="1:17" ht="20.25">
      <c r="A9" s="64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"/>
    </row>
    <row r="10" spans="1:17" ht="15">
      <c r="A10" s="58" t="s">
        <v>33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1"/>
    </row>
    <row r="12" spans="1:17" ht="12" customHeight="1">
      <c r="A12" s="51" t="s">
        <v>2</v>
      </c>
      <c r="B12" s="60" t="s">
        <v>0</v>
      </c>
      <c r="C12" s="53" t="s">
        <v>7</v>
      </c>
      <c r="D12" s="53" t="s">
        <v>9</v>
      </c>
      <c r="E12" s="61" t="s">
        <v>8</v>
      </c>
      <c r="F12" s="53" t="s">
        <v>1</v>
      </c>
      <c r="G12" s="66" t="s">
        <v>26</v>
      </c>
      <c r="H12" s="66" t="s">
        <v>30</v>
      </c>
      <c r="I12" s="57" t="s">
        <v>20</v>
      </c>
      <c r="J12" s="57"/>
      <c r="K12" s="50" t="s">
        <v>23</v>
      </c>
      <c r="L12" s="50"/>
      <c r="M12" s="66" t="s">
        <v>29</v>
      </c>
      <c r="N12" s="66" t="s">
        <v>27</v>
      </c>
      <c r="O12" s="36" t="s">
        <v>24</v>
      </c>
      <c r="P12" s="69" t="s">
        <v>6</v>
      </c>
    </row>
    <row r="13" spans="1:17" ht="14.25" customHeight="1">
      <c r="A13" s="51"/>
      <c r="B13" s="60"/>
      <c r="C13" s="53"/>
      <c r="D13" s="53"/>
      <c r="E13" s="61"/>
      <c r="F13" s="53"/>
      <c r="G13" s="70"/>
      <c r="H13" s="66"/>
      <c r="I13" s="23" t="s">
        <v>21</v>
      </c>
      <c r="J13" s="37" t="s">
        <v>22</v>
      </c>
      <c r="K13" s="23" t="s">
        <v>21</v>
      </c>
      <c r="L13" s="37" t="s">
        <v>22</v>
      </c>
      <c r="M13" s="66"/>
      <c r="N13" s="70"/>
      <c r="O13" s="35" t="s">
        <v>25</v>
      </c>
      <c r="P13" s="69"/>
    </row>
    <row r="14" spans="1:17" s="4" customFormat="1" ht="12.95" customHeight="1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>
      <c r="A15" s="3">
        <v>1</v>
      </c>
      <c r="B15" s="43" t="s">
        <v>52</v>
      </c>
      <c r="C15" s="8" t="s">
        <v>42</v>
      </c>
      <c r="D15" s="34" t="s">
        <v>43</v>
      </c>
      <c r="E15" s="12">
        <v>9605</v>
      </c>
      <c r="F15" s="74" t="s">
        <v>53</v>
      </c>
      <c r="G15" s="10" t="s">
        <v>45</v>
      </c>
      <c r="H15" s="13">
        <v>16.2638</v>
      </c>
      <c r="I15" s="11"/>
      <c r="J15" s="11"/>
      <c r="K15" s="11">
        <v>2601</v>
      </c>
      <c r="L15" s="11">
        <v>0</v>
      </c>
      <c r="M15" s="11">
        <v>0</v>
      </c>
      <c r="N15" s="11">
        <f>(N14)+(I15)-(K15)+(M15)</f>
        <v>-2601</v>
      </c>
      <c r="O15" s="39">
        <v>24</v>
      </c>
      <c r="P15" s="43" t="s">
        <v>54</v>
      </c>
    </row>
    <row r="16" spans="1:17" s="4" customFormat="1" ht="12.95" customHeight="1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>
      <c r="A17" s="29"/>
      <c r="B17" s="44"/>
      <c r="C17" s="29"/>
      <c r="D17" s="29"/>
      <c r="E17" s="29"/>
      <c r="F17" s="29"/>
      <c r="G17" s="47" t="s">
        <v>14</v>
      </c>
      <c r="H17" s="48"/>
      <c r="I17" s="28">
        <f>SUBTOTAL(9,I14:I16)</f>
        <v>0</v>
      </c>
      <c r="J17" s="28">
        <f>SUBTOTAL(9,J14:J16)</f>
        <v>0</v>
      </c>
      <c r="K17" s="28">
        <f>SUBTOTAL(9,K14:K16)</f>
        <v>2601</v>
      </c>
      <c r="L17" s="28">
        <f>SUBTOTAL(9,L14:L16)</f>
        <v>0</v>
      </c>
      <c r="M17" s="28">
        <f>SUBTOTAL(9,M14:M16)</f>
        <v>0</v>
      </c>
      <c r="N17" s="28">
        <f>+N14+I17-K17+M17</f>
        <v>-2601</v>
      </c>
      <c r="O17" s="28"/>
      <c r="P17" s="45"/>
    </row>
    <row r="18" spans="1:16">
      <c r="P18" s="46"/>
    </row>
    <row r="19" spans="1:16" s="1" customFormat="1">
      <c r="A19" s="2"/>
      <c r="B19" s="2"/>
      <c r="C19" s="2"/>
      <c r="D19" s="2"/>
      <c r="E19" s="2"/>
      <c r="F19" s="2"/>
      <c r="G19" s="2"/>
      <c r="H19" s="2"/>
    </row>
    <row r="20" spans="1:16" s="1" customFormat="1"/>
    <row r="21" spans="1:16" s="1" customFormat="1"/>
    <row r="22" spans="1:16" s="1" customFormat="1"/>
    <row r="23" spans="1:16" s="1" customFormat="1"/>
    <row r="24" spans="1:16" s="1" customFormat="1"/>
    <row r="25" spans="1:16" s="1" customFormat="1"/>
  </sheetData>
  <mergeCells count="30">
    <mergeCell ref="I12:J12"/>
    <mergeCell ref="K12:L12"/>
    <mergeCell ref="M12:M13"/>
    <mergeCell ref="N12:N13"/>
    <mergeCell ref="P12:P13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A5:F5"/>
    <mergeCell ref="M5:P5"/>
    <mergeCell ref="A6:G6"/>
    <mergeCell ref="M6:P6"/>
    <mergeCell ref="C7:G7"/>
    <mergeCell ref="C8:G8"/>
    <mergeCell ref="L8:P8"/>
    <mergeCell ref="A2:P2"/>
    <mergeCell ref="A3:B3"/>
    <mergeCell ref="C3:H3"/>
    <mergeCell ref="M3:P3"/>
    <mergeCell ref="A4:B4"/>
    <mergeCell ref="C4:H4"/>
    <mergeCell ref="M4:P4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>
      <c r="A3" s="59" t="s">
        <v>17</v>
      </c>
      <c r="B3" s="59"/>
      <c r="C3" s="59" t="s">
        <v>55</v>
      </c>
      <c r="D3" s="59"/>
      <c r="E3" s="59"/>
      <c r="F3" s="59"/>
      <c r="G3" s="59"/>
      <c r="H3" s="59"/>
      <c r="I3" s="21" t="s">
        <v>10</v>
      </c>
      <c r="J3" s="38" t="s">
        <v>57</v>
      </c>
      <c r="K3" s="16"/>
      <c r="L3" s="17"/>
      <c r="M3" s="62"/>
      <c r="N3" s="62"/>
      <c r="O3" s="62"/>
      <c r="P3" s="62"/>
      <c r="Q3" s="1"/>
    </row>
    <row r="4" spans="1:17" ht="15">
      <c r="A4" s="59" t="s">
        <v>18</v>
      </c>
      <c r="B4" s="59"/>
      <c r="C4" s="59" t="s">
        <v>56</v>
      </c>
      <c r="D4" s="59"/>
      <c r="E4" s="59"/>
      <c r="F4" s="59"/>
      <c r="G4" s="59"/>
      <c r="H4" s="59"/>
      <c r="I4" s="21" t="s">
        <v>11</v>
      </c>
      <c r="J4" s="21">
        <v>30</v>
      </c>
      <c r="K4" s="16"/>
      <c r="L4" s="17"/>
      <c r="M4" s="62"/>
      <c r="N4" s="62"/>
      <c r="O4" s="62"/>
      <c r="P4" s="62"/>
      <c r="Q4" s="1"/>
    </row>
    <row r="5" spans="1:17" ht="15">
      <c r="A5" s="59" t="s">
        <v>37</v>
      </c>
      <c r="B5" s="59"/>
      <c r="C5" s="59"/>
      <c r="D5" s="59"/>
      <c r="E5" s="59"/>
      <c r="F5" s="59"/>
      <c r="G5" s="15"/>
      <c r="H5" s="15"/>
      <c r="I5" s="21" t="s">
        <v>12</v>
      </c>
      <c r="J5" s="21">
        <v>0</v>
      </c>
      <c r="K5" s="16"/>
      <c r="L5" s="19"/>
      <c r="M5" s="63"/>
      <c r="N5" s="63"/>
      <c r="O5" s="63"/>
      <c r="P5" s="63"/>
      <c r="Q5" s="1"/>
    </row>
    <row r="6" spans="1:17" ht="15">
      <c r="A6" s="59" t="s">
        <v>38</v>
      </c>
      <c r="B6" s="59"/>
      <c r="C6" s="59"/>
      <c r="D6" s="59"/>
      <c r="E6" s="59"/>
      <c r="F6" s="59"/>
      <c r="G6" s="59"/>
      <c r="H6" s="18"/>
      <c r="I6" s="21" t="s">
        <v>13</v>
      </c>
      <c r="J6" s="38" t="s">
        <v>39</v>
      </c>
      <c r="K6" s="16"/>
      <c r="L6" s="21"/>
      <c r="M6" s="62"/>
      <c r="N6" s="62"/>
      <c r="O6" s="62"/>
      <c r="P6" s="62"/>
      <c r="Q6" s="1"/>
    </row>
    <row r="7" spans="1:17" ht="15">
      <c r="A7" s="24"/>
      <c r="B7" s="25"/>
      <c r="C7" s="68"/>
      <c r="D7" s="68"/>
      <c r="E7" s="68"/>
      <c r="F7" s="68"/>
      <c r="G7" s="68"/>
      <c r="H7" s="26"/>
      <c r="I7" s="27"/>
      <c r="J7" s="31"/>
      <c r="K7" s="71">
        <v>42238</v>
      </c>
      <c r="L7" s="72">
        <v>0.54177083333333331</v>
      </c>
      <c r="M7" s="31"/>
      <c r="N7" s="31"/>
      <c r="O7" s="31"/>
      <c r="P7" s="31"/>
      <c r="Q7" s="1"/>
    </row>
    <row r="8" spans="1:17" ht="15">
      <c r="A8" s="1"/>
      <c r="B8" s="14"/>
      <c r="C8" s="59"/>
      <c r="D8" s="59"/>
      <c r="E8" s="59"/>
      <c r="F8" s="59"/>
      <c r="G8" s="59"/>
      <c r="H8" s="20"/>
      <c r="I8" s="22"/>
      <c r="J8" s="22"/>
      <c r="K8" s="22"/>
      <c r="L8" s="67"/>
      <c r="M8" s="67"/>
      <c r="N8" s="67"/>
      <c r="O8" s="67"/>
      <c r="P8" s="67"/>
      <c r="Q8" s="1"/>
    </row>
    <row r="9" spans="1:17" ht="20.25">
      <c r="A9" s="64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"/>
    </row>
    <row r="10" spans="1:17" ht="15">
      <c r="A10" s="58" t="s">
        <v>33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1"/>
    </row>
    <row r="12" spans="1:17" ht="12" customHeight="1">
      <c r="A12" s="51" t="s">
        <v>2</v>
      </c>
      <c r="B12" s="60" t="s">
        <v>0</v>
      </c>
      <c r="C12" s="53" t="s">
        <v>7</v>
      </c>
      <c r="D12" s="53" t="s">
        <v>9</v>
      </c>
      <c r="E12" s="61" t="s">
        <v>8</v>
      </c>
      <c r="F12" s="53" t="s">
        <v>1</v>
      </c>
      <c r="G12" s="66" t="s">
        <v>26</v>
      </c>
      <c r="H12" s="66" t="s">
        <v>30</v>
      </c>
      <c r="I12" s="57" t="s">
        <v>20</v>
      </c>
      <c r="J12" s="57"/>
      <c r="K12" s="50" t="s">
        <v>23</v>
      </c>
      <c r="L12" s="50"/>
      <c r="M12" s="66" t="s">
        <v>29</v>
      </c>
      <c r="N12" s="66" t="s">
        <v>27</v>
      </c>
      <c r="O12" s="36" t="s">
        <v>24</v>
      </c>
      <c r="P12" s="69" t="s">
        <v>6</v>
      </c>
    </row>
    <row r="13" spans="1:17" ht="14.25" customHeight="1">
      <c r="A13" s="51"/>
      <c r="B13" s="60"/>
      <c r="C13" s="53"/>
      <c r="D13" s="53"/>
      <c r="E13" s="61"/>
      <c r="F13" s="53"/>
      <c r="G13" s="70"/>
      <c r="H13" s="66"/>
      <c r="I13" s="23" t="s">
        <v>21</v>
      </c>
      <c r="J13" s="37" t="s">
        <v>22</v>
      </c>
      <c r="K13" s="23" t="s">
        <v>21</v>
      </c>
      <c r="L13" s="37" t="s">
        <v>22</v>
      </c>
      <c r="M13" s="66"/>
      <c r="N13" s="70"/>
      <c r="O13" s="35" t="s">
        <v>25</v>
      </c>
      <c r="P13" s="69"/>
    </row>
    <row r="14" spans="1:17" s="4" customFormat="1" ht="12.95" customHeight="1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>
      <c r="A15" s="3">
        <v>1</v>
      </c>
      <c r="B15" s="43" t="s">
        <v>58</v>
      </c>
      <c r="C15" s="8" t="s">
        <v>42</v>
      </c>
      <c r="D15" s="34" t="s">
        <v>43</v>
      </c>
      <c r="E15" s="12">
        <v>117402</v>
      </c>
      <c r="F15" s="74" t="s">
        <v>59</v>
      </c>
      <c r="G15" s="10" t="s">
        <v>45</v>
      </c>
      <c r="H15" s="13">
        <v>15.6715</v>
      </c>
      <c r="I15" s="11"/>
      <c r="J15" s="11"/>
      <c r="K15" s="11">
        <v>14436.46</v>
      </c>
      <c r="L15" s="11">
        <v>0</v>
      </c>
      <c r="M15" s="11">
        <v>0</v>
      </c>
      <c r="N15" s="11">
        <f>(N14)+(I15)-(K15)+(M15)</f>
        <v>-14436.46</v>
      </c>
      <c r="O15" s="39">
        <v>47</v>
      </c>
      <c r="P15" s="43" t="s">
        <v>60</v>
      </c>
    </row>
    <row r="16" spans="1:17" s="4" customFormat="1" ht="12.95" customHeight="1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>
      <c r="A17" s="29"/>
      <c r="B17" s="44"/>
      <c r="C17" s="29"/>
      <c r="D17" s="29"/>
      <c r="E17" s="29"/>
      <c r="F17" s="29"/>
      <c r="G17" s="47" t="s">
        <v>14</v>
      </c>
      <c r="H17" s="48"/>
      <c r="I17" s="28">
        <f>SUBTOTAL(9,I14:I16)</f>
        <v>0</v>
      </c>
      <c r="J17" s="28">
        <f>SUBTOTAL(9,J14:J16)</f>
        <v>0</v>
      </c>
      <c r="K17" s="28">
        <f>SUBTOTAL(9,K14:K16)</f>
        <v>14436.46</v>
      </c>
      <c r="L17" s="28">
        <f>SUBTOTAL(9,L14:L16)</f>
        <v>0</v>
      </c>
      <c r="M17" s="28">
        <f>SUBTOTAL(9,M14:M16)</f>
        <v>0</v>
      </c>
      <c r="N17" s="28">
        <f>+N14+I17-K17+M17</f>
        <v>-14436.46</v>
      </c>
      <c r="O17" s="28"/>
      <c r="P17" s="45"/>
    </row>
    <row r="18" spans="1:16">
      <c r="P18" s="46"/>
    </row>
    <row r="19" spans="1:16" s="1" customFormat="1">
      <c r="A19" s="2"/>
      <c r="B19" s="2"/>
      <c r="C19" s="2"/>
      <c r="D19" s="2"/>
      <c r="E19" s="2"/>
      <c r="F19" s="2"/>
      <c r="G19" s="2"/>
      <c r="H19" s="2"/>
    </row>
    <row r="20" spans="1:16" s="1" customFormat="1"/>
    <row r="21" spans="1:16" s="1" customFormat="1"/>
    <row r="22" spans="1:16" s="1" customFormat="1"/>
    <row r="23" spans="1:16" s="1" customFormat="1"/>
    <row r="24" spans="1:16" s="1" customFormat="1"/>
    <row r="25" spans="1:16" s="1" customFormat="1"/>
  </sheetData>
  <mergeCells count="30">
    <mergeCell ref="I12:J12"/>
    <mergeCell ref="K12:L12"/>
    <mergeCell ref="M12:M13"/>
    <mergeCell ref="N12:N13"/>
    <mergeCell ref="P12:P13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A5:F5"/>
    <mergeCell ref="M5:P5"/>
    <mergeCell ref="A6:G6"/>
    <mergeCell ref="M6:P6"/>
    <mergeCell ref="C7:G7"/>
    <mergeCell ref="C8:G8"/>
    <mergeCell ref="L8:P8"/>
    <mergeCell ref="A2:P2"/>
    <mergeCell ref="A3:B3"/>
    <mergeCell ref="C3:H3"/>
    <mergeCell ref="M3:P3"/>
    <mergeCell ref="A4:B4"/>
    <mergeCell ref="C4:H4"/>
    <mergeCell ref="M4:P4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>
      <c r="A3" s="59" t="s">
        <v>17</v>
      </c>
      <c r="B3" s="59"/>
      <c r="C3" s="59" t="s">
        <v>61</v>
      </c>
      <c r="D3" s="59"/>
      <c r="E3" s="59"/>
      <c r="F3" s="59"/>
      <c r="G3" s="59"/>
      <c r="H3" s="59"/>
      <c r="I3" s="21" t="s">
        <v>10</v>
      </c>
      <c r="J3" s="38" t="s">
        <v>63</v>
      </c>
      <c r="K3" s="16"/>
      <c r="L3" s="17"/>
      <c r="M3" s="62"/>
      <c r="N3" s="62"/>
      <c r="O3" s="62"/>
      <c r="P3" s="62"/>
      <c r="Q3" s="1"/>
    </row>
    <row r="4" spans="1:17" ht="15">
      <c r="A4" s="59" t="s">
        <v>18</v>
      </c>
      <c r="B4" s="59"/>
      <c r="C4" s="59" t="s">
        <v>62</v>
      </c>
      <c r="D4" s="59"/>
      <c r="E4" s="59"/>
      <c r="F4" s="59"/>
      <c r="G4" s="59"/>
      <c r="H4" s="59"/>
      <c r="I4" s="21" t="s">
        <v>11</v>
      </c>
      <c r="J4" s="21">
        <v>15</v>
      </c>
      <c r="K4" s="16"/>
      <c r="L4" s="17"/>
      <c r="M4" s="62"/>
      <c r="N4" s="62"/>
      <c r="O4" s="62"/>
      <c r="P4" s="62"/>
      <c r="Q4" s="1"/>
    </row>
    <row r="5" spans="1:17" ht="15">
      <c r="A5" s="59" t="s">
        <v>37</v>
      </c>
      <c r="B5" s="59"/>
      <c r="C5" s="59"/>
      <c r="D5" s="59"/>
      <c r="E5" s="59"/>
      <c r="F5" s="59"/>
      <c r="G5" s="15"/>
      <c r="H5" s="15"/>
      <c r="I5" s="21" t="s">
        <v>12</v>
      </c>
      <c r="J5" s="21">
        <v>0</v>
      </c>
      <c r="K5" s="16"/>
      <c r="L5" s="19"/>
      <c r="M5" s="63"/>
      <c r="N5" s="63"/>
      <c r="O5" s="63"/>
      <c r="P5" s="63"/>
      <c r="Q5" s="1"/>
    </row>
    <row r="6" spans="1:17" ht="15">
      <c r="A6" s="59" t="s">
        <v>38</v>
      </c>
      <c r="B6" s="59"/>
      <c r="C6" s="59"/>
      <c r="D6" s="59"/>
      <c r="E6" s="59"/>
      <c r="F6" s="59"/>
      <c r="G6" s="59"/>
      <c r="H6" s="18"/>
      <c r="I6" s="21" t="s">
        <v>13</v>
      </c>
      <c r="J6" s="38" t="s">
        <v>39</v>
      </c>
      <c r="K6" s="16"/>
      <c r="L6" s="21"/>
      <c r="M6" s="62"/>
      <c r="N6" s="62"/>
      <c r="O6" s="62"/>
      <c r="P6" s="62"/>
      <c r="Q6" s="1"/>
    </row>
    <row r="7" spans="1:17" ht="15">
      <c r="A7" s="24"/>
      <c r="B7" s="25"/>
      <c r="C7" s="68"/>
      <c r="D7" s="68"/>
      <c r="E7" s="68"/>
      <c r="F7" s="68"/>
      <c r="G7" s="68"/>
      <c r="H7" s="26"/>
      <c r="I7" s="27"/>
      <c r="J7" s="31"/>
      <c r="K7" s="71">
        <v>42238</v>
      </c>
      <c r="L7" s="72">
        <v>0.54177083333333331</v>
      </c>
      <c r="M7" s="31"/>
      <c r="N7" s="31"/>
      <c r="O7" s="31"/>
      <c r="P7" s="31"/>
      <c r="Q7" s="1"/>
    </row>
    <row r="8" spans="1:17" ht="15">
      <c r="A8" s="1"/>
      <c r="B8" s="14"/>
      <c r="C8" s="59"/>
      <c r="D8" s="59"/>
      <c r="E8" s="59"/>
      <c r="F8" s="59"/>
      <c r="G8" s="59"/>
      <c r="H8" s="20"/>
      <c r="I8" s="22"/>
      <c r="J8" s="22"/>
      <c r="K8" s="22"/>
      <c r="L8" s="67"/>
      <c r="M8" s="67"/>
      <c r="N8" s="67"/>
      <c r="O8" s="67"/>
      <c r="P8" s="67"/>
      <c r="Q8" s="1"/>
    </row>
    <row r="9" spans="1:17" ht="20.25">
      <c r="A9" s="64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"/>
    </row>
    <row r="10" spans="1:17" ht="15">
      <c r="A10" s="58" t="s">
        <v>33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1"/>
    </row>
    <row r="12" spans="1:17" ht="12" customHeight="1">
      <c r="A12" s="51" t="s">
        <v>2</v>
      </c>
      <c r="B12" s="60" t="s">
        <v>0</v>
      </c>
      <c r="C12" s="53" t="s">
        <v>7</v>
      </c>
      <c r="D12" s="53" t="s">
        <v>9</v>
      </c>
      <c r="E12" s="61" t="s">
        <v>8</v>
      </c>
      <c r="F12" s="53" t="s">
        <v>1</v>
      </c>
      <c r="G12" s="66" t="s">
        <v>26</v>
      </c>
      <c r="H12" s="66" t="s">
        <v>30</v>
      </c>
      <c r="I12" s="57" t="s">
        <v>20</v>
      </c>
      <c r="J12" s="57"/>
      <c r="K12" s="50" t="s">
        <v>23</v>
      </c>
      <c r="L12" s="50"/>
      <c r="M12" s="66" t="s">
        <v>29</v>
      </c>
      <c r="N12" s="66" t="s">
        <v>27</v>
      </c>
      <c r="O12" s="36" t="s">
        <v>24</v>
      </c>
      <c r="P12" s="69" t="s">
        <v>6</v>
      </c>
    </row>
    <row r="13" spans="1:17" ht="14.25" customHeight="1">
      <c r="A13" s="51"/>
      <c r="B13" s="60"/>
      <c r="C13" s="53"/>
      <c r="D13" s="53"/>
      <c r="E13" s="61"/>
      <c r="F13" s="53"/>
      <c r="G13" s="70"/>
      <c r="H13" s="66"/>
      <c r="I13" s="23" t="s">
        <v>21</v>
      </c>
      <c r="J13" s="37" t="s">
        <v>22</v>
      </c>
      <c r="K13" s="23" t="s">
        <v>21</v>
      </c>
      <c r="L13" s="37" t="s">
        <v>22</v>
      </c>
      <c r="M13" s="66"/>
      <c r="N13" s="70"/>
      <c r="O13" s="35" t="s">
        <v>25</v>
      </c>
      <c r="P13" s="69"/>
    </row>
    <row r="14" spans="1:17" s="4" customFormat="1" ht="12.95" customHeight="1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>
      <c r="A15" s="3">
        <v>1</v>
      </c>
      <c r="B15" s="43" t="s">
        <v>64</v>
      </c>
      <c r="C15" s="8" t="s">
        <v>42</v>
      </c>
      <c r="D15" s="34" t="s">
        <v>43</v>
      </c>
      <c r="E15" s="12">
        <v>1094718</v>
      </c>
      <c r="F15" s="9" t="s">
        <v>65</v>
      </c>
      <c r="G15" s="10" t="s">
        <v>45</v>
      </c>
      <c r="H15" s="13">
        <v>15.672800000000001</v>
      </c>
      <c r="I15" s="11"/>
      <c r="J15" s="11"/>
      <c r="K15" s="11">
        <v>12603.9</v>
      </c>
      <c r="L15" s="11">
        <v>0</v>
      </c>
      <c r="M15" s="11">
        <v>0</v>
      </c>
      <c r="N15" s="11">
        <f>(N14)+(I15)-(K15)+(M15)</f>
        <v>-12603.9</v>
      </c>
      <c r="O15" s="39">
        <v>36</v>
      </c>
      <c r="P15" s="43" t="s">
        <v>66</v>
      </c>
    </row>
    <row r="16" spans="1:17" s="4" customFormat="1" ht="12.95" customHeight="1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>
      <c r="A17" s="29"/>
      <c r="B17" s="44"/>
      <c r="C17" s="29"/>
      <c r="D17" s="29"/>
      <c r="E17" s="29"/>
      <c r="F17" s="29"/>
      <c r="G17" s="47" t="s">
        <v>14</v>
      </c>
      <c r="H17" s="48"/>
      <c r="I17" s="28">
        <f>SUBTOTAL(9,I14:I16)</f>
        <v>0</v>
      </c>
      <c r="J17" s="28">
        <f>SUBTOTAL(9,J14:J16)</f>
        <v>0</v>
      </c>
      <c r="K17" s="28">
        <f>SUBTOTAL(9,K14:K16)</f>
        <v>12603.9</v>
      </c>
      <c r="L17" s="28">
        <f>SUBTOTAL(9,L14:L16)</f>
        <v>0</v>
      </c>
      <c r="M17" s="28">
        <f>SUBTOTAL(9,M14:M16)</f>
        <v>0</v>
      </c>
      <c r="N17" s="28">
        <f>+N14+I17-K17+M17</f>
        <v>-12603.9</v>
      </c>
      <c r="O17" s="28"/>
      <c r="P17" s="45"/>
    </row>
    <row r="18" spans="1:16">
      <c r="P18" s="46"/>
    </row>
    <row r="19" spans="1:16" s="1" customFormat="1">
      <c r="A19" s="2"/>
      <c r="B19" s="2"/>
      <c r="C19" s="2"/>
      <c r="D19" s="2"/>
      <c r="E19" s="2"/>
      <c r="F19" s="2"/>
      <c r="G19" s="2"/>
      <c r="H19" s="2"/>
    </row>
    <row r="20" spans="1:16" s="1" customFormat="1"/>
    <row r="21" spans="1:16" s="1" customFormat="1"/>
    <row r="22" spans="1:16" s="1" customFormat="1"/>
    <row r="23" spans="1:16" s="1" customFormat="1"/>
    <row r="24" spans="1:16" s="1" customFormat="1"/>
    <row r="25" spans="1:16" s="1" customFormat="1"/>
  </sheetData>
  <mergeCells count="30">
    <mergeCell ref="I12:J12"/>
    <mergeCell ref="K12:L12"/>
    <mergeCell ref="M12:M13"/>
    <mergeCell ref="N12:N13"/>
    <mergeCell ref="P12:P13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A5:F5"/>
    <mergeCell ref="M5:P5"/>
    <mergeCell ref="A6:G6"/>
    <mergeCell ref="M6:P6"/>
    <mergeCell ref="C7:G7"/>
    <mergeCell ref="C8:G8"/>
    <mergeCell ref="L8:P8"/>
    <mergeCell ref="A2:P2"/>
    <mergeCell ref="A3:B3"/>
    <mergeCell ref="C3:H3"/>
    <mergeCell ref="M3:P3"/>
    <mergeCell ref="A4:B4"/>
    <mergeCell ref="C4:H4"/>
    <mergeCell ref="M4:P4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>
      <c r="A3" s="59" t="s">
        <v>17</v>
      </c>
      <c r="B3" s="59"/>
      <c r="C3" s="59" t="s">
        <v>67</v>
      </c>
      <c r="D3" s="59"/>
      <c r="E3" s="59"/>
      <c r="F3" s="59"/>
      <c r="G3" s="59"/>
      <c r="H3" s="59"/>
      <c r="I3" s="21" t="s">
        <v>10</v>
      </c>
      <c r="J3" s="38" t="s">
        <v>69</v>
      </c>
      <c r="K3" s="16"/>
      <c r="L3" s="17"/>
      <c r="M3" s="62"/>
      <c r="N3" s="62"/>
      <c r="O3" s="62"/>
      <c r="P3" s="62"/>
      <c r="Q3" s="1"/>
    </row>
    <row r="4" spans="1:17" ht="15">
      <c r="A4" s="59" t="s">
        <v>18</v>
      </c>
      <c r="B4" s="59"/>
      <c r="C4" s="59" t="s">
        <v>68</v>
      </c>
      <c r="D4" s="59"/>
      <c r="E4" s="59"/>
      <c r="F4" s="59"/>
      <c r="G4" s="59"/>
      <c r="H4" s="59"/>
      <c r="I4" s="21" t="s">
        <v>11</v>
      </c>
      <c r="J4" s="21">
        <v>30</v>
      </c>
      <c r="K4" s="16"/>
      <c r="L4" s="17"/>
      <c r="M4" s="62"/>
      <c r="N4" s="62"/>
      <c r="O4" s="62"/>
      <c r="P4" s="62"/>
      <c r="Q4" s="1"/>
    </row>
    <row r="5" spans="1:17" ht="15">
      <c r="A5" s="59" t="s">
        <v>37</v>
      </c>
      <c r="B5" s="59"/>
      <c r="C5" s="59"/>
      <c r="D5" s="59"/>
      <c r="E5" s="59"/>
      <c r="F5" s="59"/>
      <c r="G5" s="15"/>
      <c r="H5" s="15"/>
      <c r="I5" s="21" t="s">
        <v>12</v>
      </c>
      <c r="J5" s="21">
        <v>0</v>
      </c>
      <c r="K5" s="16"/>
      <c r="L5" s="19"/>
      <c r="M5" s="63"/>
      <c r="N5" s="63"/>
      <c r="O5" s="63"/>
      <c r="P5" s="63"/>
      <c r="Q5" s="1"/>
    </row>
    <row r="6" spans="1:17" ht="15">
      <c r="A6" s="59" t="s">
        <v>38</v>
      </c>
      <c r="B6" s="59"/>
      <c r="C6" s="59"/>
      <c r="D6" s="59"/>
      <c r="E6" s="59"/>
      <c r="F6" s="59"/>
      <c r="G6" s="59"/>
      <c r="H6" s="18"/>
      <c r="I6" s="21" t="s">
        <v>13</v>
      </c>
      <c r="J6" s="38" t="s">
        <v>39</v>
      </c>
      <c r="K6" s="16"/>
      <c r="L6" s="21"/>
      <c r="M6" s="62"/>
      <c r="N6" s="62"/>
      <c r="O6" s="62"/>
      <c r="P6" s="62"/>
      <c r="Q6" s="1"/>
    </row>
    <row r="7" spans="1:17" ht="15">
      <c r="A7" s="24"/>
      <c r="B7" s="25"/>
      <c r="C7" s="68"/>
      <c r="D7" s="68"/>
      <c r="E7" s="68"/>
      <c r="F7" s="68"/>
      <c r="G7" s="68"/>
      <c r="H7" s="26"/>
      <c r="I7" s="27"/>
      <c r="J7" s="31"/>
      <c r="K7" s="71">
        <v>42238</v>
      </c>
      <c r="L7" s="72">
        <v>0.54177083333333331</v>
      </c>
      <c r="M7" s="31"/>
      <c r="N7" s="31"/>
      <c r="O7" s="31"/>
      <c r="P7" s="31"/>
      <c r="Q7" s="1"/>
    </row>
    <row r="8" spans="1:17" ht="15">
      <c r="A8" s="1"/>
      <c r="B8" s="14"/>
      <c r="C8" s="59"/>
      <c r="D8" s="59"/>
      <c r="E8" s="59"/>
      <c r="F8" s="59"/>
      <c r="G8" s="59"/>
      <c r="H8" s="20"/>
      <c r="I8" s="22"/>
      <c r="J8" s="22"/>
      <c r="K8" s="22"/>
      <c r="L8" s="67"/>
      <c r="M8" s="67"/>
      <c r="N8" s="67"/>
      <c r="O8" s="67"/>
      <c r="P8" s="67"/>
      <c r="Q8" s="1"/>
    </row>
    <row r="9" spans="1:17" ht="20.25">
      <c r="A9" s="64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"/>
    </row>
    <row r="10" spans="1:17" ht="15">
      <c r="A10" s="58" t="s">
        <v>33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1"/>
    </row>
    <row r="12" spans="1:17" ht="12" customHeight="1">
      <c r="A12" s="51" t="s">
        <v>2</v>
      </c>
      <c r="B12" s="60" t="s">
        <v>0</v>
      </c>
      <c r="C12" s="53" t="s">
        <v>7</v>
      </c>
      <c r="D12" s="53" t="s">
        <v>9</v>
      </c>
      <c r="E12" s="61" t="s">
        <v>8</v>
      </c>
      <c r="F12" s="53" t="s">
        <v>1</v>
      </c>
      <c r="G12" s="66" t="s">
        <v>26</v>
      </c>
      <c r="H12" s="66" t="s">
        <v>30</v>
      </c>
      <c r="I12" s="57" t="s">
        <v>20</v>
      </c>
      <c r="J12" s="57"/>
      <c r="K12" s="50" t="s">
        <v>23</v>
      </c>
      <c r="L12" s="50"/>
      <c r="M12" s="66" t="s">
        <v>29</v>
      </c>
      <c r="N12" s="66" t="s">
        <v>27</v>
      </c>
      <c r="O12" s="36" t="s">
        <v>24</v>
      </c>
      <c r="P12" s="69" t="s">
        <v>6</v>
      </c>
    </row>
    <row r="13" spans="1:17" ht="14.25" customHeight="1">
      <c r="A13" s="51"/>
      <c r="B13" s="60"/>
      <c r="C13" s="53"/>
      <c r="D13" s="53"/>
      <c r="E13" s="61"/>
      <c r="F13" s="53"/>
      <c r="G13" s="70"/>
      <c r="H13" s="66"/>
      <c r="I13" s="23" t="s">
        <v>21</v>
      </c>
      <c r="J13" s="37" t="s">
        <v>22</v>
      </c>
      <c r="K13" s="23" t="s">
        <v>21</v>
      </c>
      <c r="L13" s="37" t="s">
        <v>22</v>
      </c>
      <c r="M13" s="66"/>
      <c r="N13" s="70"/>
      <c r="O13" s="35" t="s">
        <v>25</v>
      </c>
      <c r="P13" s="69"/>
    </row>
    <row r="14" spans="1:17" s="4" customFormat="1" ht="12.95" customHeight="1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>
      <c r="A15" s="3">
        <v>1</v>
      </c>
      <c r="B15" s="43" t="s">
        <v>70</v>
      </c>
      <c r="C15" s="8" t="s">
        <v>42</v>
      </c>
      <c r="D15" s="34" t="s">
        <v>43</v>
      </c>
      <c r="E15" s="12">
        <v>43593012</v>
      </c>
      <c r="F15" s="9" t="s">
        <v>71</v>
      </c>
      <c r="G15" s="10" t="s">
        <v>45</v>
      </c>
      <c r="H15" s="13">
        <v>15.747</v>
      </c>
      <c r="I15" s="11"/>
      <c r="J15" s="11"/>
      <c r="K15" s="11">
        <v>4579.2299999999996</v>
      </c>
      <c r="L15" s="11">
        <v>0</v>
      </c>
      <c r="M15" s="11">
        <v>0</v>
      </c>
      <c r="N15" s="11">
        <f>(N14)+(I15)-(K15)+(M15)</f>
        <v>-4579.2299999999996</v>
      </c>
      <c r="O15" s="39">
        <v>30</v>
      </c>
      <c r="P15" s="43" t="s">
        <v>72</v>
      </c>
    </row>
    <row r="16" spans="1:17" s="4" customFormat="1" ht="12.95" customHeight="1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>
      <c r="A17" s="29"/>
      <c r="B17" s="44"/>
      <c r="C17" s="29"/>
      <c r="D17" s="29"/>
      <c r="E17" s="29"/>
      <c r="F17" s="29"/>
      <c r="G17" s="47" t="s">
        <v>14</v>
      </c>
      <c r="H17" s="48"/>
      <c r="I17" s="28">
        <f>SUBTOTAL(9,I14:I16)</f>
        <v>0</v>
      </c>
      <c r="J17" s="28">
        <f>SUBTOTAL(9,J14:J16)</f>
        <v>0</v>
      </c>
      <c r="K17" s="28">
        <f>SUBTOTAL(9,K14:K16)</f>
        <v>4579.2299999999996</v>
      </c>
      <c r="L17" s="28">
        <f>SUBTOTAL(9,L14:L16)</f>
        <v>0</v>
      </c>
      <c r="M17" s="28">
        <f>SUBTOTAL(9,M14:M16)</f>
        <v>0</v>
      </c>
      <c r="N17" s="28">
        <f>+N14+I17-K17+M17</f>
        <v>-4579.2299999999996</v>
      </c>
      <c r="O17" s="28"/>
      <c r="P17" s="45"/>
    </row>
    <row r="18" spans="1:16">
      <c r="P18" s="46"/>
    </row>
    <row r="19" spans="1:16" s="1" customFormat="1">
      <c r="A19" s="2"/>
      <c r="B19" s="2"/>
      <c r="C19" s="2"/>
      <c r="D19" s="2"/>
      <c r="E19" s="2"/>
      <c r="F19" s="2"/>
      <c r="G19" s="2"/>
      <c r="H19" s="2"/>
    </row>
    <row r="20" spans="1:16" s="1" customFormat="1"/>
    <row r="21" spans="1:16" s="1" customFormat="1"/>
    <row r="22" spans="1:16" s="1" customFormat="1"/>
    <row r="23" spans="1:16" s="1" customFormat="1"/>
    <row r="24" spans="1:16" s="1" customFormat="1"/>
    <row r="25" spans="1:16" s="1" customFormat="1"/>
  </sheetData>
  <mergeCells count="30">
    <mergeCell ref="I12:J12"/>
    <mergeCell ref="K12:L12"/>
    <mergeCell ref="M12:M13"/>
    <mergeCell ref="N12:N13"/>
    <mergeCell ref="P12:P13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A5:F5"/>
    <mergeCell ref="M5:P5"/>
    <mergeCell ref="A6:G6"/>
    <mergeCell ref="M6:P6"/>
    <mergeCell ref="C7:G7"/>
    <mergeCell ref="C8:G8"/>
    <mergeCell ref="L8:P8"/>
    <mergeCell ref="A2:P2"/>
    <mergeCell ref="A3:B3"/>
    <mergeCell ref="C3:H3"/>
    <mergeCell ref="M3:P3"/>
    <mergeCell ref="A4:B4"/>
    <mergeCell ref="C4:H4"/>
    <mergeCell ref="M4:P4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DIR(ACE970415QD0)</vt:lpstr>
      <vt:lpstr>DIR(ADC140112SY8)</vt:lpstr>
      <vt:lpstr>DIR(GME020209AY2)</vt:lpstr>
      <vt:lpstr>DIR(L&amp;P820426B48)</vt:lpstr>
      <vt:lpstr>DIR(STR910211DT2)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2008-05-28T19:39:15Z</cp:lastPrinted>
  <dcterms:created xsi:type="dcterms:W3CDTF">2001-10-17T20:21:38Z</dcterms:created>
  <dcterms:modified xsi:type="dcterms:W3CDTF">2015-08-22T19:00:55Z</dcterms:modified>
</cp:coreProperties>
</file>